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Байдакова 5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32" i="2" l="1"/>
  <c r="F16" i="2"/>
  <c r="G16" i="2"/>
  <c r="E16" i="2"/>
  <c r="E3" i="2"/>
  <c r="F38" i="2"/>
  <c r="F37" i="2"/>
  <c r="F33" i="2"/>
  <c r="G10" i="2"/>
  <c r="F10" i="2"/>
  <c r="E10" i="2"/>
  <c r="F36" i="2" l="1"/>
  <c r="F39" i="2" s="1"/>
</calcChain>
</file>

<file path=xl/sharedStrings.xml><?xml version="1.0" encoding="utf-8"?>
<sst xmlns="http://schemas.openxmlformats.org/spreadsheetml/2006/main" count="44" uniqueCount="43">
  <si>
    <t>в управлении с 01.08.2010г</t>
  </si>
  <si>
    <t>Услуги</t>
  </si>
  <si>
    <t>начислено</t>
  </si>
  <si>
    <t>оплачено</t>
  </si>
  <si>
    <t>задолженность с нарастающим итогом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</si>
  <si>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</si>
  <si>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</si>
  <si>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</si>
  <si>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</si>
  <si>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</si>
  <si>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</si>
  <si>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</si>
  <si>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</si>
  <si>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</si>
  <si>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</si>
  <si>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</si>
  <si>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</si>
  <si>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</si>
  <si>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</si>
  <si>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</si>
  <si>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</si>
  <si>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</si>
  <si>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</si>
  <si>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</si>
  <si>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</si>
  <si>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</si>
  <si>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</si>
  <si>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</si>
  <si>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</si>
  <si>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</si>
  <si>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</si>
  <si>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</si>
  <si>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</si>
  <si>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</si>
  <si>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</si>
  <si>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</si>
  <si>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</si>
  <si>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</si>
  <si>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</si>
  <si>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</si>
  <si>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Байдакова,5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</si>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</sst>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4" xfId="0" applyNumberFormat="1" applyFont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topLeftCell="A2" zoomScale="80" zoomScaleNormal="80" workbookViewId="0">
      <selection activeCell="F32" sqref="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22.28515625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34" t="s">
        <v>41</v>
      </c>
      <c r="B1" s="34"/>
      <c r="C1" s="34"/>
      <c r="D1" s="34"/>
      <c r="E1" s="34"/>
      <c r="F1" s="34"/>
      <c r="G1" s="35"/>
    </row>
    <row r="2" spans="1:8" ht="21" customHeight="1" x14ac:dyDescent="0.2">
      <c r="A2" s="34" t="s">
        <v>40</v>
      </c>
      <c r="B2" s="36"/>
      <c r="C2" s="36"/>
      <c r="D2" s="36"/>
      <c r="E2" s="36"/>
      <c r="F2" s="36"/>
      <c r="G2" s="36"/>
    </row>
    <row r="3" spans="1:8" ht="12.75" hidden="1" x14ac:dyDescent="0.2">
      <c r="A3" s="37" t="s">
        <v>23</v>
      </c>
      <c r="B3" s="38"/>
      <c r="C3" s="38"/>
      <c r="D3" s="38"/>
      <c r="E3" s="21">
        <f>E4+E5</f>
        <v>1453.7</v>
      </c>
      <c r="F3" s="22" t="s">
        <v>24</v>
      </c>
      <c r="G3" s="22"/>
    </row>
    <row r="4" spans="1:8" ht="12.75" hidden="1" x14ac:dyDescent="0.2">
      <c r="A4" s="37" t="s">
        <v>25</v>
      </c>
      <c r="B4" s="38"/>
      <c r="C4" s="38"/>
      <c r="D4" s="38"/>
      <c r="E4" s="21">
        <v>1453.7</v>
      </c>
      <c r="F4" s="22" t="s">
        <v>24</v>
      </c>
      <c r="G4" s="22"/>
    </row>
    <row r="5" spans="1:8" ht="12.75" hidden="1" x14ac:dyDescent="0.2">
      <c r="A5" s="37" t="s">
        <v>26</v>
      </c>
      <c r="B5" s="38"/>
      <c r="C5" s="38"/>
      <c r="D5" s="38"/>
      <c r="E5" s="21">
        <v>0</v>
      </c>
      <c r="F5" s="22" t="s">
        <v>27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2"/>
      <c r="G6" s="22"/>
    </row>
    <row r="7" spans="1:8" ht="15.75" x14ac:dyDescent="0.25">
      <c r="A7" s="14"/>
      <c r="B7" s="15"/>
      <c r="C7" s="16"/>
      <c r="D7" s="17"/>
      <c r="E7" s="24"/>
      <c r="F7" s="25"/>
      <c r="G7" s="26" t="s">
        <v>0</v>
      </c>
      <c r="H7" s="18"/>
    </row>
    <row r="8" spans="1:8" ht="15.75" hidden="1" x14ac:dyDescent="0.25">
      <c r="A8" s="14"/>
      <c r="B8" s="19"/>
      <c r="C8" s="16"/>
      <c r="D8" s="17"/>
      <c r="E8" s="27"/>
      <c r="F8" s="25"/>
    </row>
    <row r="9" spans="1:8" ht="47.25" x14ac:dyDescent="0.2">
      <c r="A9" s="39" t="s">
        <v>1</v>
      </c>
      <c r="B9" s="40"/>
      <c r="C9" s="40"/>
      <c r="D9" s="41"/>
      <c r="E9" s="28" t="s">
        <v>2</v>
      </c>
      <c r="F9" s="28" t="s">
        <v>3</v>
      </c>
      <c r="G9" s="29" t="s">
        <v>4</v>
      </c>
    </row>
    <row r="10" spans="1:8" ht="15.75" x14ac:dyDescent="0.25">
      <c r="A10" s="42" t="s">
        <v>5</v>
      </c>
      <c r="B10" s="43"/>
      <c r="C10" s="43"/>
      <c r="D10" s="44"/>
      <c r="E10" s="2">
        <f>SUM(E11:E15)</f>
        <v>366991.08999999997</v>
      </c>
      <c r="F10" s="2">
        <f>SUM(F11:F15)</f>
        <v>347890.20999999996</v>
      </c>
      <c r="G10" s="2">
        <f>SUM(G11:G15)</f>
        <v>113492.23999999999</v>
      </c>
    </row>
    <row r="11" spans="1:8" ht="15.75" x14ac:dyDescent="0.25">
      <c r="A11" s="45" t="s">
        <v>6</v>
      </c>
      <c r="B11" s="46"/>
      <c r="C11" s="46"/>
      <c r="D11" s="47"/>
      <c r="E11" s="3">
        <v>0</v>
      </c>
      <c r="F11" s="3">
        <v>0</v>
      </c>
      <c r="G11" s="4">
        <v>0</v>
      </c>
    </row>
    <row r="12" spans="1:8" ht="15.75" x14ac:dyDescent="0.25">
      <c r="A12" s="45" t="s">
        <v>7</v>
      </c>
      <c r="B12" s="46"/>
      <c r="C12" s="46"/>
      <c r="D12" s="47"/>
      <c r="E12" s="3">
        <v>0</v>
      </c>
      <c r="F12" s="3">
        <v>0</v>
      </c>
      <c r="G12" s="4">
        <v>0</v>
      </c>
    </row>
    <row r="13" spans="1:8" ht="15.75" x14ac:dyDescent="0.25">
      <c r="A13" s="45" t="s">
        <v>8</v>
      </c>
      <c r="B13" s="46"/>
      <c r="C13" s="46"/>
      <c r="D13" s="47"/>
      <c r="E13" s="3">
        <v>61283.45</v>
      </c>
      <c r="F13" s="3">
        <v>56124.12</v>
      </c>
      <c r="G13" s="4">
        <v>18919.759999999998</v>
      </c>
    </row>
    <row r="14" spans="1:8" ht="15.75" x14ac:dyDescent="0.25">
      <c r="A14" s="45" t="s">
        <v>9</v>
      </c>
      <c r="B14" s="46"/>
      <c r="C14" s="46"/>
      <c r="D14" s="47"/>
      <c r="E14" s="3">
        <v>120743.95</v>
      </c>
      <c r="F14" s="3">
        <v>108655.47</v>
      </c>
      <c r="G14" s="4">
        <v>38806.050000000003</v>
      </c>
    </row>
    <row r="15" spans="1:8" ht="15.75" x14ac:dyDescent="0.25">
      <c r="A15" s="33" t="s">
        <v>10</v>
      </c>
      <c r="B15" s="33"/>
      <c r="C15" s="33"/>
      <c r="D15" s="33"/>
      <c r="E15" s="3">
        <v>184963.69</v>
      </c>
      <c r="F15" s="3">
        <v>183110.62</v>
      </c>
      <c r="G15" s="4">
        <v>55766.43</v>
      </c>
    </row>
    <row r="16" spans="1:8" ht="15.75" x14ac:dyDescent="0.25">
      <c r="A16" s="51" t="s">
        <v>29</v>
      </c>
      <c r="B16" s="52"/>
      <c r="C16" s="52"/>
      <c r="D16" s="53"/>
      <c r="E16" s="2">
        <f>E17+E21+E22+E23</f>
        <v>170654.4</v>
      </c>
      <c r="F16" s="2">
        <f t="shared" ref="F16:G16" si="0">F17+F21+F22+F23</f>
        <v>161867.31</v>
      </c>
      <c r="G16" s="2">
        <f t="shared" si="0"/>
        <v>52542.47</v>
      </c>
    </row>
    <row r="17" spans="1:10" ht="30" customHeight="1" x14ac:dyDescent="0.25">
      <c r="A17" s="54" t="s">
        <v>30</v>
      </c>
      <c r="B17" s="55"/>
      <c r="C17" s="55"/>
      <c r="D17" s="56"/>
      <c r="E17" s="3">
        <v>109667.64</v>
      </c>
      <c r="F17" s="3">
        <v>107795.2</v>
      </c>
      <c r="G17" s="4">
        <v>34566.839999999997</v>
      </c>
    </row>
    <row r="18" spans="1:10" ht="15.75" hidden="1" x14ac:dyDescent="0.25">
      <c r="A18" s="33" t="s">
        <v>11</v>
      </c>
      <c r="B18" s="33"/>
      <c r="C18" s="33"/>
      <c r="D18" s="33"/>
      <c r="E18" s="3"/>
      <c r="F18" s="3"/>
      <c r="G18" s="4"/>
      <c r="J18" s="5"/>
    </row>
    <row r="19" spans="1:10" ht="15.75" hidden="1" x14ac:dyDescent="0.25">
      <c r="A19" s="33" t="s">
        <v>12</v>
      </c>
      <c r="B19" s="33"/>
      <c r="C19" s="33"/>
      <c r="D19" s="33"/>
      <c r="E19" s="3"/>
      <c r="F19" s="3"/>
      <c r="G19" s="4"/>
    </row>
    <row r="20" spans="1:10" ht="15.75" hidden="1" x14ac:dyDescent="0.25">
      <c r="A20" s="33" t="s">
        <v>13</v>
      </c>
      <c r="B20" s="33"/>
      <c r="C20" s="33"/>
      <c r="D20" s="33"/>
      <c r="E20" s="3"/>
      <c r="F20" s="3"/>
      <c r="G20" s="4"/>
    </row>
    <row r="21" spans="1:10" ht="15.75" x14ac:dyDescent="0.25">
      <c r="A21" s="45" t="s">
        <v>31</v>
      </c>
      <c r="B21" s="46"/>
      <c r="C21" s="46"/>
      <c r="D21" s="47"/>
      <c r="E21" s="3">
        <v>611.52</v>
      </c>
      <c r="F21" s="3">
        <v>530.82000000000005</v>
      </c>
      <c r="G21" s="4">
        <v>214.98</v>
      </c>
    </row>
    <row r="22" spans="1:10" ht="15.75" x14ac:dyDescent="0.25">
      <c r="A22" s="45" t="s">
        <v>32</v>
      </c>
      <c r="B22" s="46"/>
      <c r="C22" s="46"/>
      <c r="D22" s="47"/>
      <c r="E22" s="3">
        <v>0</v>
      </c>
      <c r="F22" s="3">
        <v>0</v>
      </c>
      <c r="G22" s="4">
        <v>0</v>
      </c>
    </row>
    <row r="23" spans="1:10" ht="15.75" x14ac:dyDescent="0.25">
      <c r="A23" s="45" t="s">
        <v>33</v>
      </c>
      <c r="B23" s="46"/>
      <c r="C23" s="46"/>
      <c r="D23" s="47"/>
      <c r="E23" s="3">
        <v>60375.24</v>
      </c>
      <c r="F23" s="3">
        <v>53541.29</v>
      </c>
      <c r="G23" s="4">
        <v>17760.650000000001</v>
      </c>
    </row>
    <row r="24" spans="1:10" ht="15.75" x14ac:dyDescent="0.25">
      <c r="A24" s="57" t="s">
        <v>14</v>
      </c>
      <c r="B24" s="57"/>
      <c r="C24" s="57"/>
      <c r="D24" s="57"/>
      <c r="E24" s="3"/>
      <c r="F24" s="3"/>
      <c r="G24" s="4"/>
    </row>
    <row r="25" spans="1:10" ht="15.75" x14ac:dyDescent="0.25">
      <c r="A25" s="33" t="s">
        <v>15</v>
      </c>
      <c r="B25" s="33"/>
      <c r="C25" s="33"/>
      <c r="D25" s="33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5"/>
    </row>
    <row r="28" spans="1:10" ht="15.75" x14ac:dyDescent="0.25">
      <c r="A28" s="58" t="s">
        <v>42</v>
      </c>
      <c r="B28" s="58"/>
      <c r="C28" s="58"/>
      <c r="D28" s="58"/>
      <c r="E28" s="58"/>
      <c r="F28" s="4">
        <v>-1258703.22</v>
      </c>
      <c r="G28" s="20"/>
    </row>
    <row r="29" spans="1:10" ht="42.75" customHeight="1" x14ac:dyDescent="0.25">
      <c r="A29" s="48" t="s">
        <v>35</v>
      </c>
      <c r="B29" s="49"/>
      <c r="C29" s="49"/>
      <c r="D29" s="49"/>
      <c r="E29" s="50"/>
      <c r="F29" s="11">
        <v>10692.19</v>
      </c>
    </row>
    <row r="30" spans="1:10" ht="62.25" customHeight="1" x14ac:dyDescent="0.25">
      <c r="A30" s="48" t="s">
        <v>36</v>
      </c>
      <c r="B30" s="49"/>
      <c r="C30" s="49"/>
      <c r="D30" s="49"/>
      <c r="E30" s="50"/>
      <c r="F30" s="11">
        <f>55600.36+4272</f>
        <v>59872.36</v>
      </c>
    </row>
    <row r="31" spans="1:10" ht="15.75" x14ac:dyDescent="0.25">
      <c r="A31" s="60" t="s">
        <v>16</v>
      </c>
      <c r="B31" s="61"/>
      <c r="C31" s="61"/>
      <c r="D31" s="61"/>
      <c r="E31" s="62"/>
      <c r="F31" s="10">
        <f>8360.81+33531.76</f>
        <v>41892.57</v>
      </c>
    </row>
    <row r="32" spans="1:10" ht="15.75" x14ac:dyDescent="0.25">
      <c r="A32" s="63" t="s">
        <v>37</v>
      </c>
      <c r="B32" s="64"/>
      <c r="C32" s="64"/>
      <c r="D32" s="64"/>
      <c r="E32" s="65"/>
      <c r="F32" s="10">
        <f>F29+F30+F31</f>
        <v>112457.12</v>
      </c>
    </row>
    <row r="33" spans="1:8" ht="15.75" x14ac:dyDescent="0.25">
      <c r="A33" s="63" t="s">
        <v>22</v>
      </c>
      <c r="B33" s="64"/>
      <c r="C33" s="64"/>
      <c r="D33" s="64"/>
      <c r="E33" s="65"/>
      <c r="F33" s="10">
        <f>SUM(F34:F35)</f>
        <v>35687.68</v>
      </c>
    </row>
    <row r="34" spans="1:8" ht="15.75" x14ac:dyDescent="0.25">
      <c r="A34" s="66" t="s">
        <v>17</v>
      </c>
      <c r="B34" s="67"/>
      <c r="C34" s="67"/>
      <c r="D34" s="67"/>
      <c r="E34" s="67"/>
      <c r="F34" s="31">
        <v>7518.2</v>
      </c>
    </row>
    <row r="35" spans="1:8" ht="15.75" x14ac:dyDescent="0.25">
      <c r="A35" s="66" t="s">
        <v>18</v>
      </c>
      <c r="B35" s="67"/>
      <c r="C35" s="67"/>
      <c r="D35" s="67"/>
      <c r="E35" s="67"/>
      <c r="F35" s="31">
        <v>28169.48</v>
      </c>
    </row>
    <row r="36" spans="1:8" ht="15.75" x14ac:dyDescent="0.25">
      <c r="A36" s="59" t="s">
        <v>38</v>
      </c>
      <c r="B36" s="59"/>
      <c r="C36" s="59"/>
      <c r="D36" s="59"/>
      <c r="E36" s="59"/>
      <c r="F36" s="10">
        <f>F32+F33</f>
        <v>148144.79999999999</v>
      </c>
    </row>
    <row r="37" spans="1:8" ht="15.75" x14ac:dyDescent="0.25">
      <c r="A37" s="58" t="s">
        <v>19</v>
      </c>
      <c r="B37" s="58"/>
      <c r="C37" s="58"/>
      <c r="D37" s="58"/>
      <c r="E37" s="58"/>
      <c r="F37" s="32">
        <f>E17</f>
        <v>109667.64</v>
      </c>
    </row>
    <row r="38" spans="1:8" ht="15.75" x14ac:dyDescent="0.25">
      <c r="A38" s="58" t="s">
        <v>20</v>
      </c>
      <c r="B38" s="58"/>
      <c r="C38" s="58"/>
      <c r="D38" s="58"/>
      <c r="E38" s="58"/>
      <c r="F38" s="10">
        <f>F17</f>
        <v>107795.2</v>
      </c>
      <c r="H38" s="9"/>
    </row>
    <row r="39" spans="1:8" ht="15.75" x14ac:dyDescent="0.25">
      <c r="A39" s="59" t="s">
        <v>21</v>
      </c>
      <c r="B39" s="59"/>
      <c r="C39" s="59"/>
      <c r="D39" s="59"/>
      <c r="E39" s="59"/>
      <c r="F39" s="10">
        <f>F28+F37-F36</f>
        <v>-1297180.3800000001</v>
      </c>
      <c r="H39" s="5"/>
    </row>
    <row r="40" spans="1:8" ht="12.75" x14ac:dyDescent="0.2"/>
    <row r="41" spans="1:8" ht="12.75" x14ac:dyDescent="0.2">
      <c r="A41" s="1" t="s">
        <v>39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Байдакова 5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2013-09-09T05:07:10Z</cp:lastPrinted>
  <dcterms:created xsi:type="dcterms:W3CDTF">2013-05-27T08:28:37Z</dcterms:created>
  <dcterms:modified xsi:type="dcterms:W3CDTF">2019-03-07T05:30:16Z</dcterms:modified>
</cp:coreProperties>
</file>